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9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<sst xmlns="http://schemas.openxmlformats.org/spreadsheetml/2006/main" count="113" uniqueCount="91">
  <si>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</si>
  <si>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</si>
  <si>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</si>
  <si>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335 Лот № 1 от 20.04.2015 предлагаем поставку Спецодежды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</si>
  <si>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</si>
  <si>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</si>
  <si>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</si>
  <si>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</si>
  <si>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</si>
  <si>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</si>
  <si>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</si>
  <si>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</si>
  <si>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</si>
  <si>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</si>
  <si>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</si>
  <si>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</si>
  <si>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</si>
  <si>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</si>
  <si>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</si>
  <si>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</si>
  <si>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</si>
  <si>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</si>
  <si>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</si>
  <si>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</si>
  <si>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</si>
  <si>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</si>
  <si>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</si>
  <si>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</si>
  <si>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</si>
  <si>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</si>
  <si>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</si>
  <si>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</si>
  <si>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</si>
  <si>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</si>
  <si>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</si>
  <si>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</si>
  <si>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</si>
  <si>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</si>
  <si>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</si>
  <si>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</si>
  <si>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</si>
  <si>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</si>
  <si>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</si>
  <si>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</si>
  <si>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</si>
  <si>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из огнестойких материалов для защиты от повышенных температур (ткань молескин (100% х/б) с ОП пропиткой, пл. 280 гр/м2,  куртка, брюки, логотип)</t>
  </si>
  <si>
    <t>шт.</t>
  </si>
  <si>
    <t>ГОСТ 12.4.045-87</t>
  </si>
  <si>
    <t>Костюм из огнестойких материалов для защиты от повышенных температур на утепляющей прокладке (ткань молескин (100% х/б) с ОП пропиткой, пл. 280 гр/м2,утеплитель-синтетический огнестойкий утеплитель,  куртка, брюки логотип)</t>
  </si>
  <si>
    <t>Костюм для защиты от искр и брызг расплавленного металла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отверстия)</t>
  </si>
  <si>
    <t>ТУ 28659976.001-98</t>
  </si>
  <si>
    <t>Костюм для защиты от искр и брызг расплавленного металла  на утепляющей прокладке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отверстия, утепляющая прокладка из ватина )</t>
  </si>
  <si>
    <t>ГОСТ 12.4.200-99</t>
  </si>
  <si>
    <t>Костюм для защиты от растворов кислот и щелочей (костюм х/б с КЩС пропиткой, ткань полиэфирная (допустимая концентрация кислот до 80%), куртка, брюки, логотип)</t>
  </si>
  <si>
    <t>ГОСТ 27652-88</t>
  </si>
  <si>
    <t>Костюм для защиты от растворов кислот и щелочей на утепляющей прокладке</t>
  </si>
  <si>
    <t xml:space="preserve">Костюм для защиты от вредных и опасных биологических факторов (клещей и кровососущих насекомых) </t>
  </si>
  <si>
    <t>Костюм для защиты от повышенных температур и кислот</t>
  </si>
  <si>
    <t xml:space="preserve">Костюм для защиты от воды </t>
  </si>
  <si>
    <t>Комбинезон для защиты от общих производственных загрязнений и пыли из нетканых материалов (комбинезон защитный из ламинированного спанбонда, с капюшоном, имеет защитную планку на молнию)</t>
  </si>
  <si>
    <t>ГОСТ 12.4.100-80</t>
  </si>
  <si>
    <t>Фартук из полимерных материалов</t>
  </si>
  <si>
    <t>Плащ для защиты от воды (плащ х/б с водоотталкивающей пропиткой, капюшон на пуговицах, два накладных кармана с клапанами, отложным воротником, на спине и в верхней части рукава вентиляционные отверстия)</t>
  </si>
  <si>
    <t>ГОСТ 12.4.134-83*</t>
  </si>
  <si>
    <t>Плащ непромокаемый сигнальный 3 класса защиты (плащ с застежкой на молнии, клапаном против ветра, капюшоном, двумя карманами с клапанами,  пл. ткани 225 гр./метр.кв, со светоотращающей лентой)</t>
  </si>
  <si>
    <t>ГОСТ Р 12.4.219-99</t>
  </si>
  <si>
    <t>Жилет сигнальный 2 класса защиты (ткань "Габарит", пл.156 гр/м2, со светоотращающей лентой 3М, логотип)</t>
  </si>
  <si>
    <t>ТУ Р 12.4.219-99</t>
  </si>
  <si>
    <t>Жилет спасательный (плавучесть 120 кг)</t>
  </si>
  <si>
    <t xml:space="preserve">шт. </t>
  </si>
  <si>
    <t xml:space="preserve">Халат и брюки для защиты от общих производственных загрязнений и механических воздействий,мужской (Халат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логотип, брюки) </t>
  </si>
  <si>
    <t>компл.</t>
  </si>
  <si>
    <t>ГОСТ 12.4.131-83*</t>
  </si>
  <si>
    <t xml:space="preserve">Халат и брюки для защиты от общих производственных загрязнений и механических воздействий,женский (Халат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логотип, брюки) </t>
  </si>
  <si>
    <t>Шлем защитный из онестойких материалов</t>
  </si>
  <si>
    <t>Головной убор (кепка-бейсболка, цвет синий)</t>
  </si>
  <si>
    <t>Головной убор (шапка ушанка)</t>
  </si>
  <si>
    <t>Головной убор (шапка трикотажная полушерстяная)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</si>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</sst>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topLeftCell="A37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45.75" x14ac:dyDescent="0.25">
      <c r="A36" s="50">
        <v>1</v>
      </c>
      <c r="B36" s="17" t="s">
        <v>45</v>
      </c>
      <c r="C36" s="17" t="s">
        <v>46</v>
      </c>
      <c r="D36" s="12">
        <v>146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ht="68.25" x14ac:dyDescent="0.25">
      <c r="A37" s="50">
        <v>2</v>
      </c>
      <c r="B37" s="17" t="s">
        <v>48</v>
      </c>
      <c r="C37" s="17" t="s">
        <v>46</v>
      </c>
      <c r="D37" s="12">
        <v>89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ht="79.5" x14ac:dyDescent="0.25">
      <c r="A38" s="50">
        <v>3</v>
      </c>
      <c r="B38" s="17" t="s">
        <v>49</v>
      </c>
      <c r="C38" s="17" t="s">
        <v>46</v>
      </c>
      <c r="D38" s="12">
        <v>61</v>
      </c>
      <c r="E38" s="17" t="s">
        <v>50</v>
      </c>
      <c r="F38" s="17"/>
      <c r="G38" s="22">
        <v>0</v>
      </c>
      <c r="H38" s="46">
        <f>ROUND(D38*ROUND(G38,2),2)</f>
        <v>0</v>
      </c>
    </row>
    <row r="39" spans="1:8" s="8" customFormat="1" ht="90.75" x14ac:dyDescent="0.25">
      <c r="A39" s="50">
        <v>4</v>
      </c>
      <c r="B39" s="17" t="s">
        <v>51</v>
      </c>
      <c r="C39" s="17" t="s">
        <v>46</v>
      </c>
      <c r="D39" s="12">
        <v>35</v>
      </c>
      <c r="E39" s="17" t="s">
        <v>52</v>
      </c>
      <c r="F39" s="17"/>
      <c r="G39" s="22">
        <v>0</v>
      </c>
      <c r="H39" s="46">
        <f>ROUND(D39*ROUND(G39,2),2)</f>
        <v>0</v>
      </c>
    </row>
    <row r="40" spans="1:8" s="8" customFormat="1" ht="45.75" x14ac:dyDescent="0.25">
      <c r="A40" s="50">
        <v>5</v>
      </c>
      <c r="B40" s="17" t="s">
        <v>53</v>
      </c>
      <c r="C40" s="17" t="s">
        <v>46</v>
      </c>
      <c r="D40" s="12">
        <v>111</v>
      </c>
      <c r="E40" s="17" t="s">
        <v>54</v>
      </c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55</v>
      </c>
      <c r="C41" s="17" t="s">
        <v>46</v>
      </c>
      <c r="D41" s="12">
        <v>9</v>
      </c>
      <c r="E41" s="17" t="s">
        <v>54</v>
      </c>
      <c r="F41" s="17"/>
      <c r="G41" s="22">
        <v>0</v>
      </c>
      <c r="H41" s="46">
        <f>ROUND(D41*ROUND(G41,2),2)</f>
        <v>0</v>
      </c>
    </row>
    <row r="42" spans="1:8" s="8" customFormat="1" ht="34.5" x14ac:dyDescent="0.25">
      <c r="A42" s="50">
        <v>7</v>
      </c>
      <c r="B42" s="17" t="s">
        <v>56</v>
      </c>
      <c r="C42" s="17" t="s">
        <v>46</v>
      </c>
      <c r="D42" s="12">
        <v>14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57</v>
      </c>
      <c r="C43" s="17" t="s">
        <v>46</v>
      </c>
      <c r="D43" s="12">
        <v>3</v>
      </c>
      <c r="E43" s="17" t="s">
        <v>54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58</v>
      </c>
      <c r="C44" s="17" t="s">
        <v>46</v>
      </c>
      <c r="D44" s="12">
        <v>58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57" x14ac:dyDescent="0.25">
      <c r="A45" s="50">
        <v>10</v>
      </c>
      <c r="B45" s="17" t="s">
        <v>59</v>
      </c>
      <c r="C45" s="17" t="s">
        <v>46</v>
      </c>
      <c r="D45" s="12">
        <v>203</v>
      </c>
      <c r="E45" s="17" t="s">
        <v>60</v>
      </c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61</v>
      </c>
      <c r="C46" s="17" t="s">
        <v>46</v>
      </c>
      <c r="D46" s="12">
        <v>183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57" x14ac:dyDescent="0.25">
      <c r="A47" s="50">
        <v>12</v>
      </c>
      <c r="B47" s="17" t="s">
        <v>62</v>
      </c>
      <c r="C47" s="17" t="s">
        <v>46</v>
      </c>
      <c r="D47" s="12">
        <v>263</v>
      </c>
      <c r="E47" s="17" t="s">
        <v>63</v>
      </c>
      <c r="F47" s="17"/>
      <c r="G47" s="22">
        <v>0</v>
      </c>
      <c r="H47" s="46">
        <f>ROUND(D47*ROUND(G47,2),2)</f>
        <v>0</v>
      </c>
    </row>
    <row r="48" spans="1:8" s="8" customFormat="1" ht="57" x14ac:dyDescent="0.25">
      <c r="A48" s="50">
        <v>13</v>
      </c>
      <c r="B48" s="17" t="s">
        <v>64</v>
      </c>
      <c r="C48" s="17" t="s">
        <v>46</v>
      </c>
      <c r="D48" s="12">
        <v>14</v>
      </c>
      <c r="E48" s="17" t="s">
        <v>65</v>
      </c>
      <c r="F48" s="17"/>
      <c r="G48" s="22">
        <v>0</v>
      </c>
      <c r="H48" s="46">
        <f>ROUND(D48*ROUND(G48,2),2)</f>
        <v>0</v>
      </c>
    </row>
    <row r="49" spans="1:8" s="8" customFormat="1" ht="34.5" x14ac:dyDescent="0.25">
      <c r="A49" s="50">
        <v>14</v>
      </c>
      <c r="B49" s="17" t="s">
        <v>66</v>
      </c>
      <c r="C49" s="17" t="s">
        <v>46</v>
      </c>
      <c r="D49" s="12">
        <v>431</v>
      </c>
      <c r="E49" s="17" t="s">
        <v>67</v>
      </c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68</v>
      </c>
      <c r="C50" s="17" t="s">
        <v>69</v>
      </c>
      <c r="D50" s="12">
        <v>10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90.75" x14ac:dyDescent="0.25">
      <c r="A51" s="50">
        <v>16</v>
      </c>
      <c r="B51" s="17" t="s">
        <v>70</v>
      </c>
      <c r="C51" s="17" t="s">
        <v>71</v>
      </c>
      <c r="D51" s="12">
        <v>4</v>
      </c>
      <c r="E51" s="17" t="s">
        <v>72</v>
      </c>
      <c r="F51" s="17"/>
      <c r="G51" s="22">
        <v>0</v>
      </c>
      <c r="H51" s="46">
        <f>ROUND(D51*ROUND(G51,2),2)</f>
        <v>0</v>
      </c>
    </row>
    <row r="52" spans="1:8" s="8" customFormat="1" ht="90.75" x14ac:dyDescent="0.25">
      <c r="A52" s="50">
        <v>17</v>
      </c>
      <c r="B52" s="17" t="s">
        <v>73</v>
      </c>
      <c r="C52" s="17" t="s">
        <v>71</v>
      </c>
      <c r="D52" s="12">
        <v>89</v>
      </c>
      <c r="E52" s="17" t="s">
        <v>72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74</v>
      </c>
      <c r="C53" s="17" t="s">
        <v>46</v>
      </c>
      <c r="D53" s="12">
        <v>37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75</v>
      </c>
      <c r="C54" s="17" t="s">
        <v>46</v>
      </c>
      <c r="D54" s="12">
        <v>30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76</v>
      </c>
      <c r="C55" s="17" t="s">
        <v>46</v>
      </c>
      <c r="D55" s="12">
        <v>7</v>
      </c>
      <c r="E55" s="17"/>
      <c r="F55" s="17"/>
      <c r="G55" s="22">
        <v>0</v>
      </c>
      <c r="H55" s="46">
        <f>ROUND(D55*ROUND(G55,2),2)</f>
        <v>0</v>
      </c>
    </row>
    <row r="56" spans="1:8" s="8" customFormat="1" ht="23.25" x14ac:dyDescent="0.25">
      <c r="A56" s="50">
        <v>21</v>
      </c>
      <c r="B56" s="17" t="s">
        <v>77</v>
      </c>
      <c r="C56" s="17" t="s">
        <v>46</v>
      </c>
      <c r="D56" s="12">
        <v>48</v>
      </c>
      <c r="E56" s="17"/>
      <c r="F56" s="17"/>
      <c r="G56" s="22">
        <v>0</v>
      </c>
      <c r="H56" s="46">
        <f>ROUND(D56*ROUND(G56,2),2)</f>
        <v>0</v>
      </c>
    </row>
    <row r="57" spans="1:8" x14ac:dyDescent="0.25">
      <c r="A57" s="54"/>
      <c r="B57" s="4" t="s">
        <v>78</v>
      </c>
      <c r="C57" s="23"/>
      <c r="D57" s="5" t="s">
        <v>79</v>
      </c>
      <c r="E57" s="23"/>
      <c r="F57" s="23"/>
      <c r="G57" s="23"/>
      <c r="H57" s="47">
        <f>SUM(H36:H56)</f>
        <v>0</v>
      </c>
    </row>
    <row r="58" spans="1:8" x14ac:dyDescent="0.25">
      <c r="A58" s="54"/>
      <c r="B58" s="4" t="s">
        <v>80</v>
      </c>
      <c r="C58" s="23"/>
      <c r="D58" s="23"/>
      <c r="E58" s="23"/>
      <c r="F58" s="23"/>
      <c r="G58" s="23"/>
      <c r="H58" s="47">
        <f>H57*0.18</f>
        <v>0</v>
      </c>
    </row>
    <row r="59" spans="1:8" ht="15.75" thickBot="1" x14ac:dyDescent="0.3">
      <c r="A59" s="55"/>
      <c r="B59" s="31" t="s">
        <v>81</v>
      </c>
      <c r="C59" s="30"/>
      <c r="D59" s="30"/>
      <c r="E59" s="30"/>
      <c r="F59" s="30"/>
      <c r="G59" s="30"/>
      <c r="H59" s="48">
        <f>SUM(H57:H58)</f>
        <v>0</v>
      </c>
    </row>
    <row r="60" spans="1:8" ht="39.950000000000003" customHeight="1" x14ac:dyDescent="0.25">
      <c r="B60" s="24" t="s">
        <v>82</v>
      </c>
      <c r="C60" s="25"/>
      <c r="D60" s="25"/>
      <c r="E60" s="25"/>
      <c r="F60" s="25"/>
      <c r="G60" s="25"/>
      <c r="H60" s="25"/>
    </row>
    <row r="61" spans="1:8" ht="20.100000000000001" customHeight="1" x14ac:dyDescent="0.25">
      <c r="B61" s="27" t="s">
        <v>83</v>
      </c>
      <c r="C61" s="3"/>
      <c r="D61" s="3"/>
      <c r="E61" s="3"/>
      <c r="F61" s="3"/>
      <c r="G61" s="3"/>
      <c r="H61" s="3"/>
    </row>
    <row r="62" spans="1:8" x14ac:dyDescent="0.25">
      <c r="B62" s="1" t="s">
        <v>84</v>
      </c>
      <c r="C62" s="2"/>
      <c r="D62" s="2"/>
      <c r="E62" s="2"/>
      <c r="F62" s="2"/>
      <c r="G62" s="2"/>
      <c r="H62" s="2"/>
    </row>
    <row r="63" spans="1:8" x14ac:dyDescent="0.25">
      <c r="B63" s="26" t="s">
        <v>85</v>
      </c>
      <c r="C63" s="2"/>
      <c r="D63" s="2"/>
      <c r="E63" s="2"/>
      <c r="F63" s="2"/>
      <c r="G63" s="2"/>
      <c r="H63" s="2"/>
    </row>
    <row r="64" spans="1:8" x14ac:dyDescent="0.25">
      <c r="B64" s="26" t="s">
        <v>86</v>
      </c>
      <c r="C64" s="2"/>
      <c r="D64" s="2"/>
      <c r="E64" s="2"/>
      <c r="F64" s="2"/>
      <c r="G64" s="2"/>
      <c r="H64" s="2"/>
    </row>
    <row r="66" spans="2:8" s="8" customFormat="1" x14ac:dyDescent="0.25">
      <c r="B66" s="28" t="s">
        <v>87</v>
      </c>
      <c r="D66" s="28" t="s">
        <v>88</v>
      </c>
      <c r="H66" s="28" t="s">
        <v>89</v>
      </c>
    </row>
    <row r="68" spans="2:8" x14ac:dyDescent="0.25">
      <c r="B68" s="29" t="s">
        <v>90</v>
      </c>
    </row>
  </sheetData>
  <mergeCells count="67">
    <mergeCell ref="B60:H60"/>
    <mergeCell ref="B61:H61"/>
    <mergeCell ref="B62:H62"/>
    <mergeCell ref="B63:H63"/>
    <mergeCell ref="B64:H6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2015-04-20T14:42:40Z</dcterms:created>
  <dcterms:modified xsi:type="dcterms:W3CDTF">2015-04-20T14:43:51Z</dcterms:modified>
</cp:coreProperties>
</file>